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L10" i="1"/>
  <c r="M10" i="1" s="1"/>
  <c r="M13" i="1" l="1"/>
  <c r="F12" i="1" l="1"/>
</calcChain>
</file>

<file path=xl/sharedStrings.xml><?xml version="1.0" encoding="utf-8"?>
<sst xmlns="http://schemas.openxmlformats.org/spreadsheetml/2006/main" count="57" uniqueCount="36">
  <si>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</si>
  <si>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</si>
  <si>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</si>
  <si>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</si>
  <si>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</si>
  <si>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</si>
  <si>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</si>
  <si>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</si>
  <si>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</si>
  <si>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</si>
  <si>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</si>
  <si>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</si>
  <si>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</si>
  <si>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</si>
  <si>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</si>
  <si>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</si>
  <si>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</si>
  <si>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</si>
  <si>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</si>
  <si>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</si>
  <si>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</si>
  <si>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</si>
  <si>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</si>
  <si>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</si>
  <si>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</si>
  <si>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</si>
  <si>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</si>
  <si>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</si>
  <si>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</si>
  <si>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К рассмотрению принимаются предложения от юридических лиц </t>
  </si>
  <si>
    <t>9006149</t>
  </si>
  <si>
    <t>Блок пожгидрантов для трубопровода D273мм</t>
  </si>
  <si>
    <t>КМП</t>
  </si>
  <si>
    <t>Наименование лота:  "Реализация невостребованных ликвидных МТР. Здания модульные и блок-боксы"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</si>
  <si>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НВЛ-2019/26-С</t>
    </r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</si>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</sst>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1"/>
  <sheetViews>
    <sheetView tabSelected="1" zoomScale="80" zoomScaleNormal="80" zoomScaleSheetLayoutView="100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1" customWidth="1"/>
    <col min="7" max="7" width="15.140625" style="7" customWidth="1"/>
    <col min="8" max="8" width="14.85546875" style="24" customWidth="1"/>
    <col min="9" max="9" width="9.140625" style="5"/>
    <col min="10" max="10" width="14.7109375" style="27" customWidth="1"/>
    <col min="11" max="12" width="9.28515625" style="27" bestFit="1" customWidth="1"/>
    <col min="13" max="13" width="15.7109375" style="27" customWidth="1"/>
    <col min="14" max="19" width="9.140625" style="27"/>
    <col min="20" max="16384" width="9.140625" style="5"/>
  </cols>
  <sheetData>
    <row r="1" spans="1:19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43.5" customHeight="1" x14ac:dyDescent="0.25">
      <c r="A2" s="51" t="s">
        <v>33</v>
      </c>
      <c r="B2" s="51"/>
      <c r="C2" s="51"/>
      <c r="D2" s="51"/>
      <c r="E2" s="51"/>
      <c r="F2" s="51"/>
      <c r="G2" s="51"/>
      <c r="H2" s="51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36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39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s="1" customFormat="1" ht="27" customHeight="1" x14ac:dyDescent="0.3">
      <c r="A5" s="60" t="s">
        <v>29</v>
      </c>
      <c r="B5" s="60"/>
      <c r="C5" s="60"/>
      <c r="D5" s="60"/>
      <c r="E5" s="60"/>
      <c r="F5" s="60"/>
      <c r="G5" s="60"/>
      <c r="H5" s="60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s="1" customFormat="1" ht="71.25" customHeight="1" x14ac:dyDescent="0.25">
      <c r="A6" s="51" t="s">
        <v>26</v>
      </c>
      <c r="B6" s="52"/>
      <c r="C6" s="52"/>
      <c r="D6" s="52"/>
      <c r="E6" s="52"/>
      <c r="F6" s="52"/>
      <c r="G6" s="52"/>
      <c r="H6" s="5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s="1" customFormat="1" ht="14.25" customHeight="1" thickBot="1" x14ac:dyDescent="0.3">
      <c r="A7" s="2"/>
      <c r="B7" s="2"/>
      <c r="C7" s="2"/>
      <c r="D7" s="2"/>
      <c r="E7" s="2"/>
      <c r="F7" s="30"/>
      <c r="G7" s="6"/>
      <c r="H7" s="23"/>
      <c r="S7" s="32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8" t="s">
        <v>5</v>
      </c>
      <c r="G8" s="14" t="s">
        <v>25</v>
      </c>
      <c r="H8" s="15" t="s">
        <v>6</v>
      </c>
      <c r="J8" s="32"/>
      <c r="K8" s="32"/>
      <c r="L8" s="32"/>
      <c r="M8" s="32"/>
      <c r="N8" s="32"/>
      <c r="O8" s="32"/>
      <c r="P8" s="32"/>
      <c r="S8" s="32"/>
    </row>
    <row r="9" spans="1:19" s="3" customFormat="1" ht="20.25" customHeight="1" x14ac:dyDescent="0.25">
      <c r="A9" s="25">
        <v>1</v>
      </c>
      <c r="B9" s="25">
        <v>2</v>
      </c>
      <c r="C9" s="25">
        <v>3</v>
      </c>
      <c r="D9" s="26">
        <v>4</v>
      </c>
      <c r="E9" s="21">
        <v>5</v>
      </c>
      <c r="F9" s="29">
        <v>6</v>
      </c>
      <c r="G9" s="21"/>
      <c r="H9" s="21">
        <v>7</v>
      </c>
      <c r="J9" s="39"/>
      <c r="K9" s="39"/>
      <c r="L9" s="39"/>
      <c r="M9" s="39"/>
      <c r="N9" s="39"/>
      <c r="O9" s="39"/>
      <c r="P9" s="39"/>
      <c r="S9" s="39"/>
    </row>
    <row r="10" spans="1:19" s="3" customFormat="1" x14ac:dyDescent="0.25">
      <c r="A10" s="17">
        <v>1</v>
      </c>
      <c r="B10" s="33" t="s">
        <v>24</v>
      </c>
      <c r="C10" s="61" t="s">
        <v>30</v>
      </c>
      <c r="D10" s="61" t="s">
        <v>31</v>
      </c>
      <c r="E10" s="61" t="s">
        <v>32</v>
      </c>
      <c r="F10" s="62">
        <v>1</v>
      </c>
      <c r="G10" s="40">
        <v>62140.648500000003</v>
      </c>
      <c r="H10" s="46">
        <v>41328</v>
      </c>
      <c r="J10" s="41">
        <v>1399192.7</v>
      </c>
      <c r="K10" s="39">
        <v>1.35</v>
      </c>
      <c r="L10" s="39">
        <f>J10*K10</f>
        <v>1888910.145</v>
      </c>
      <c r="M10" s="42">
        <f>L10*F10</f>
        <v>1888910.145</v>
      </c>
      <c r="N10" s="39"/>
      <c r="O10" s="39"/>
      <c r="P10" s="39"/>
      <c r="S10" s="39"/>
    </row>
    <row r="11" spans="1:19" s="3" customFormat="1" x14ac:dyDescent="0.25">
      <c r="A11" s="17">
        <v>2</v>
      </c>
      <c r="B11" s="33" t="s">
        <v>24</v>
      </c>
      <c r="C11" s="61" t="s">
        <v>30</v>
      </c>
      <c r="D11" s="61" t="s">
        <v>31</v>
      </c>
      <c r="E11" s="61" t="s">
        <v>32</v>
      </c>
      <c r="F11" s="62">
        <v>3</v>
      </c>
      <c r="G11" s="40">
        <v>63615.442500000005</v>
      </c>
      <c r="H11" s="46">
        <v>41328</v>
      </c>
      <c r="J11" s="41">
        <v>1005000</v>
      </c>
      <c r="K11" s="39">
        <v>1.35</v>
      </c>
      <c r="L11" s="39">
        <f t="shared" ref="L11" si="0">J11*K11</f>
        <v>1356750</v>
      </c>
      <c r="M11" s="42">
        <f t="shared" ref="M11" si="1">L11*F11</f>
        <v>4070250</v>
      </c>
      <c r="N11" s="39"/>
      <c r="O11" s="39"/>
      <c r="P11" s="39"/>
      <c r="S11" s="39"/>
    </row>
    <row r="12" spans="1:19" s="4" customFormat="1" x14ac:dyDescent="0.25">
      <c r="A12" s="48" t="s">
        <v>7</v>
      </c>
      <c r="B12" s="48"/>
      <c r="C12" s="48"/>
      <c r="D12" s="48"/>
      <c r="E12" s="18"/>
      <c r="F12" s="34">
        <f>SUM(F10:F11)</f>
        <v>4</v>
      </c>
      <c r="G12" s="19"/>
      <c r="H12" s="20"/>
      <c r="J12" s="43"/>
      <c r="K12" s="39"/>
      <c r="L12" s="44"/>
      <c r="M12" s="39"/>
      <c r="N12" s="22"/>
      <c r="O12" s="22"/>
      <c r="P12" s="22"/>
      <c r="S12" s="22"/>
    </row>
    <row r="13" spans="1:19" s="4" customFormat="1" x14ac:dyDescent="0.25">
      <c r="A13" s="35"/>
      <c r="B13" s="35"/>
      <c r="C13" s="35"/>
      <c r="D13" s="20"/>
      <c r="E13" s="36"/>
      <c r="F13" s="34"/>
      <c r="G13" s="37"/>
      <c r="H13" s="36"/>
      <c r="J13" s="22"/>
      <c r="K13" s="22"/>
      <c r="L13" s="22"/>
      <c r="M13" s="45">
        <f>SUM(M10:M12)</f>
        <v>5959160.1449999996</v>
      </c>
      <c r="N13" s="22"/>
      <c r="O13" s="22"/>
      <c r="P13" s="22"/>
      <c r="S13" s="22"/>
    </row>
    <row r="14" spans="1:19" s="4" customFormat="1" ht="135.75" customHeight="1" x14ac:dyDescent="0.25">
      <c r="A14" s="49" t="s">
        <v>8</v>
      </c>
      <c r="B14" s="49"/>
      <c r="C14" s="49"/>
      <c r="D14" s="49"/>
      <c r="E14" s="50" t="s">
        <v>9</v>
      </c>
      <c r="F14" s="50"/>
      <c r="G14" s="50"/>
      <c r="H14" s="50"/>
      <c r="J14" s="22"/>
      <c r="K14" s="22"/>
      <c r="L14" s="22"/>
      <c r="M14" s="22"/>
      <c r="N14" s="22"/>
      <c r="O14" s="22"/>
      <c r="P14" s="22"/>
      <c r="S14" s="22"/>
    </row>
    <row r="15" spans="1:19" s="4" customFormat="1" ht="15.75" x14ac:dyDescent="0.25">
      <c r="A15" s="53" t="s">
        <v>22</v>
      </c>
      <c r="B15" s="53"/>
      <c r="C15" s="53"/>
      <c r="D15" s="53"/>
      <c r="E15" s="54" t="s">
        <v>23</v>
      </c>
      <c r="F15" s="54"/>
      <c r="G15" s="54"/>
      <c r="H15" s="54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19" s="4" customFormat="1" ht="15.75" x14ac:dyDescent="0.25">
      <c r="A16" s="53" t="s">
        <v>27</v>
      </c>
      <c r="B16" s="53"/>
      <c r="C16" s="53"/>
      <c r="D16" s="53"/>
      <c r="E16" s="54" t="s">
        <v>23</v>
      </c>
      <c r="F16" s="54"/>
      <c r="G16" s="54"/>
      <c r="H16" s="54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21" spans="1:19" s="16" customFormat="1" ht="36.75" customHeight="1" x14ac:dyDescent="0.2">
      <c r="A21" s="47" t="s">
        <v>35</v>
      </c>
      <c r="B21" s="47"/>
      <c r="C21" s="47"/>
      <c r="D21" s="47"/>
      <c r="E21" s="47"/>
      <c r="F21" s="47"/>
      <c r="G21" s="47"/>
      <c r="H21" s="47"/>
      <c r="J21" s="38"/>
      <c r="K21" s="38"/>
      <c r="L21" s="38"/>
      <c r="M21" s="38"/>
      <c r="N21" s="38"/>
      <c r="O21" s="38"/>
      <c r="P21" s="38"/>
      <c r="Q21" s="38"/>
      <c r="R21" s="38"/>
      <c r="S21" s="38"/>
    </row>
  </sheetData>
  <mergeCells count="14">
    <mergeCell ref="A1:H1"/>
    <mergeCell ref="A2:H2"/>
    <mergeCell ref="A3:H3"/>
    <mergeCell ref="A4:H4"/>
    <mergeCell ref="A5:H5"/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2019-04-09T03:04:19Z</cp:lastPrinted>
  <dcterms:created xsi:type="dcterms:W3CDTF">2016-09-16T10:27:35Z</dcterms:created>
  <dcterms:modified xsi:type="dcterms:W3CDTF">2019-04-09T03:04:22Z</dcterms:modified>
</cp:coreProperties>
</file>